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 autoCompressPictures="0" defaultThemeVersion="124226"/>
  <xr:revisionPtr revIDLastSave="0" documentId="13_ncr:1_{D753CBD1-D667-490B-9249-D8C83737DB97}" xr6:coauthVersionLast="40" xr6:coauthVersionMax="40" xr10:uidLastSave="{00000000-0000-0000-0000-000000000000}"/>
  <bookViews>
    <workbookView xWindow="0" yWindow="0" windowWidth="23040" windowHeight="8820" xr2:uid="{00000000-000D-0000-FFFF-FFFF00000000}"/>
  </bookViews>
  <sheets>
    <sheet name="Объекты обработки" sheetId="2" r:id="rId1"/>
    <sheet name="Экономика" sheetId="12" state="hidden" r:id="rId2"/>
  </sheets>
  <definedNames>
    <definedName name="_xlnm._FilterDatabase" localSheetId="0" hidden="1">'Объекты обработки'!$A$5:$P$30</definedName>
    <definedName name="_xlnm.Print_Titles" localSheetId="0">'Объекты обработки'!$A:$B,'Объекты обработки'!$2:$5</definedName>
    <definedName name="_xlnm.Print_Area" localSheetId="0">'Объекты обработки'!$A$1:$R$19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5" i="12" l="1"/>
  <c r="E25" i="12"/>
  <c r="D25" i="12"/>
  <c r="C25" i="12"/>
  <c r="F24" i="12"/>
  <c r="F26" i="12" s="1"/>
  <c r="F27" i="12" s="1"/>
  <c r="E24" i="12"/>
  <c r="D24" i="12"/>
  <c r="D26" i="12" s="1"/>
  <c r="D27" i="12" s="1"/>
  <c r="C24" i="12"/>
  <c r="C26" i="12" s="1"/>
  <c r="C27" i="12" s="1"/>
  <c r="F23" i="12"/>
  <c r="E23" i="12"/>
  <c r="D23" i="12"/>
  <c r="C23" i="12"/>
  <c r="F22" i="12"/>
  <c r="E22" i="12"/>
  <c r="E26" i="12" s="1"/>
  <c r="E27" i="12" s="1"/>
  <c r="D22" i="12"/>
  <c r="C22" i="12"/>
  <c r="C19" i="12"/>
</calcChain>
</file>

<file path=xl/sharedStrings.xml><?xml version="1.0" encoding="utf-8"?>
<sst xmlns="http://schemas.openxmlformats.org/spreadsheetml/2006/main" count="425" uniqueCount="229">
  <si>
    <t>№п/п</t>
  </si>
  <si>
    <t>Наименование объекта</t>
  </si>
  <si>
    <t>Эксплуатирующая организация</t>
  </si>
  <si>
    <t>Муниципальное образование</t>
  </si>
  <si>
    <t>Наименование</t>
  </si>
  <si>
    <t>ИНН</t>
  </si>
  <si>
    <t>Географические координаты</t>
  </si>
  <si>
    <t>Код ОКТМО</t>
  </si>
  <si>
    <t>Фактический адрес объекта</t>
  </si>
  <si>
    <t>Местоположение объекта</t>
  </si>
  <si>
    <t>Наименование вида отходов по ФККО</t>
  </si>
  <si>
    <t>Код отхода по ФККО</t>
  </si>
  <si>
    <t>Мощность объекта</t>
  </si>
  <si>
    <t>Реквизиты лицензии</t>
  </si>
  <si>
    <t>широта</t>
  </si>
  <si>
    <t>долгота</t>
  </si>
  <si>
    <t>нет</t>
  </si>
  <si>
    <t>Возможность дальнейшей эксплуатации</t>
  </si>
  <si>
    <t>Обработано отходов в год, тыс.тонн (за 2017 год)</t>
  </si>
  <si>
    <t>ООО "КЗПАТ"</t>
  </si>
  <si>
    <t>9.1.</t>
  </si>
  <si>
    <t>ФОТ основных рабочих, тыс.руб/год</t>
  </si>
  <si>
    <t>9.2.</t>
  </si>
  <si>
    <t>Соц.взносы основных рабочих, тыс. руб/год</t>
  </si>
  <si>
    <t>9.3.</t>
  </si>
  <si>
    <t>Электроэнерния, кВтч/год</t>
  </si>
  <si>
    <t>9.4.</t>
  </si>
  <si>
    <t>Тариф на электроэнергию (средний за 3 года), руб.</t>
  </si>
  <si>
    <t>9.5.</t>
  </si>
  <si>
    <t>Материалы, тыс. руб/год</t>
  </si>
  <si>
    <t>9.6.</t>
  </si>
  <si>
    <t>Амортизация оборудования, тыс.руб/год</t>
  </si>
  <si>
    <t>9.7.</t>
  </si>
  <si>
    <t>Остаточная стоимость оборудования, тыс.руб/год:</t>
  </si>
  <si>
    <t>на 01.01.2017г.</t>
  </si>
  <si>
    <t>на 31.12.2017г.</t>
  </si>
  <si>
    <t>9.8.</t>
  </si>
  <si>
    <t>Прочие производственные расходы, тыс.руб/год</t>
  </si>
  <si>
    <t>9.9.</t>
  </si>
  <si>
    <t>ФОТ административно-управленческого персонала, тыс. руб/год</t>
  </si>
  <si>
    <t>9.10.</t>
  </si>
  <si>
    <t>Соц.взносы административно-управленческого персонала, тыс. руб/год</t>
  </si>
  <si>
    <t>9.11.</t>
  </si>
  <si>
    <t>Прочие управленческие расходы, тыс.руб/год</t>
  </si>
  <si>
    <t>9.12.</t>
  </si>
  <si>
    <t>Услуги банка, тыс. руб/год</t>
  </si>
  <si>
    <t>9.13.</t>
  </si>
  <si>
    <t>Налоги, тыс. руб/год</t>
  </si>
  <si>
    <t xml:space="preserve">      в том числе налог на имущество, тыс. руб/год</t>
  </si>
  <si>
    <t xml:space="preserve">      в том числе земельный налог, тыс. руб/год</t>
  </si>
  <si>
    <t>9.14.</t>
  </si>
  <si>
    <t>ТАРИФ на обработку, руб/тонна</t>
  </si>
  <si>
    <t>Реквизиты документа на право пользования объектом</t>
  </si>
  <si>
    <t>ООО «Прогресс-Транспортные технологии»</t>
  </si>
  <si>
    <t>110-125 руб./м. куб. (550-625 руб/тонна)</t>
  </si>
  <si>
    <t>ООО "Форум"</t>
  </si>
  <si>
    <t>ООО "СПЕЦТРАНС"</t>
  </si>
  <si>
    <t>ООО "САХ Обнинск"</t>
  </si>
  <si>
    <t>Операционные</t>
  </si>
  <si>
    <t xml:space="preserve">Неподконтрольные </t>
  </si>
  <si>
    <t>Энергоресурсы</t>
  </si>
  <si>
    <t>Амортизация</t>
  </si>
  <si>
    <t>Характеристика объекта</t>
  </si>
  <si>
    <t>Наличие положительного заключения государственной экологической экспертизы (в установленных законодательством случаях)</t>
  </si>
  <si>
    <t>Проектная мощность, тыс.тонн (если не указано иное)</t>
  </si>
  <si>
    <t>Обработано в 2017 году</t>
  </si>
  <si>
    <t>Приложение А7. Характеристика объектов обработки отходов</t>
  </si>
  <si>
    <t>договор аренды от 08.07.2017 б/н</t>
  </si>
  <si>
    <t>пресс «Лидер – 500», 2 пресса «Лидер – 600», конвейерная лента сортировки мусора тип 2МТК-200</t>
  </si>
  <si>
    <t>ООО «Эко-Альянс»</t>
  </si>
  <si>
    <t>Производственная площадка ООО «Курсктаропереработка»</t>
  </si>
  <si>
    <t>ООО «Курсктаропереработка»</t>
  </si>
  <si>
    <t>г. Курск, проезд Льговский поворот, д. 5 лит Б11</t>
  </si>
  <si>
    <t>36.142889</t>
  </si>
  <si>
    <t>51.660121</t>
  </si>
  <si>
    <t>г. Курск</t>
  </si>
  <si>
    <t>4631011682</t>
  </si>
  <si>
    <t>Гидравлический пресс ПГГ-24</t>
  </si>
  <si>
    <t>Автоматический канальный пресс «ЭКО-40К»</t>
  </si>
  <si>
    <t>Отходы пленки полиэтилена и изделий из нее незагрязненные</t>
  </si>
  <si>
    <t>Отходы полиэтиленовой тары незагрязненной</t>
  </si>
  <si>
    <t>Отходы упаковочной бумаги незагрязненные</t>
  </si>
  <si>
    <t>ООО «Экопол»</t>
  </si>
  <si>
    <t>Октябрьский район</t>
  </si>
  <si>
    <t>Курская область, Октябрьский район, Большедолженковский сельсовет</t>
  </si>
  <si>
    <t>4632060153</t>
  </si>
  <si>
    <t>Отходы из жилищ несортированные (исключая крупногабаритные)</t>
  </si>
  <si>
    <t>0,5 (0,71-фактическая)</t>
  </si>
  <si>
    <t>0,5 (0,1192-фактическая)</t>
  </si>
  <si>
    <t>12 (7,1295-фактическая)</t>
  </si>
  <si>
    <t>№ (46)-731-СОР/П от 27 июня 2018 г.</t>
  </si>
  <si>
    <t>№ 046-00072/П    от 11.01.2017 г.</t>
  </si>
  <si>
    <t>Производственная площадка ООО «РеПолимер»</t>
  </si>
  <si>
    <t>г. Курск, ул. 3-я Агрегатная 23-з</t>
  </si>
  <si>
    <t>0,84 (фактическая-0,40337)</t>
  </si>
  <si>
    <t>тара из разнородных полимерных материалов, не содержащих галогены, незагрязненная; лом и отходы изделий из текстолита незагрязненные; лом и отходыизделий из стеклотекстолита незагрязненные; отходы стеклопластиковых труб; смола карбамидоформальдегидная затвердевшая некондиционная; лом изделий из негалогенированных полимерных материалов в смеси; отходы поливинилхлорида в виде пленки и изделий из нее незагрязненные; отходы поливинилхлорида в виде  изделий из лома незагрязненные; отходы продукции из разнородных пластмасс, содержащие фторполимеры; тара полиэтиленовая, загрязненная лакокрасочными материалами (содержание менее 5 %); тара полиэтиленовая, загрязненная неорганическими нерастворимыми или малорастворимымиминеральными веществами; упаковка полиэтиленовая, загрязненная минеральными удобрениями; тара полиэтиленовая, загрязненная нефтепродуктами (содержание менее 15 %); тара полиэтиленовая, загрязненная негалогенированными органическими растворителями (содержание менее 15 %); тара полиэтиленовая, загрязненная поверхностно-активными веществами; тара полиэтиленовая, загрязненная моющими, чистящими и полирующими; упаковка полиэтиленовая, загрязненная органо-минеральными удобрениями; тара полипропиленовая, загрязненная малорастворимыми карбонатами; тара полипропиленовая, загрязненная неорганическими сульфатами; тара полипропиленовая, загрязненная минеральными удобрениями; тара полипропиленовая, загрязненная резиновой крошкой; тара полипропиленовая, загрязненная фенолформальдегидной смолой в виде порошка, крошки и кусков; упаковка полипропиленовая с остатками семян, протравленных пестицидами 3 класса опасности; тара полипропиленовая, загрязненная средствами моющими, чистящими и полирующими; упаковка полипропиленовая, загрязненная пестицидами 3 класса опасности (содержание пестицидов менее 6 %); тара из прочих полимерных материалов, загрязненная лакокрасочными материалами (содержание менее 5 %); тара из разнородных полимерных материалов, загрязненная меламином; тара из разнородных полимерных материалов, загрязненная пестицидами 3 класса опасности; тара из разнородных полимерных материалов, загрязненная пестицидами 4 класса опасности; тара из разнородных полимерных материалов, загрязненная удобрениями; отходы изделий из пластмасс в смеси, загрязненных органо-минеральными удобрениями</t>
  </si>
  <si>
    <t>43419971524; 43423111204; 43423121204; 43491001204; 43492201204; 43499111204; 43510002294; 43510003514; 4359912124; 43811102514; 43811201514; 43811262514; 43811301514; 43811302514; 43811901514; 43811911514; 43811921514; 43812201514; 3812202514; 43812203514; 43812311514; 43812321514; 43812751514; 43812911514; 43812986514; 43819102514; 43819301524; 43819401524; 43819406524; 43819411524; 43899121724</t>
  </si>
  <si>
    <t>ООО «РеПолимер»</t>
  </si>
  <si>
    <t>4632197609</t>
  </si>
  <si>
    <t>Дробильно-моечный комплекс, комплекс агломерирования «РТА-70/45-ПТ», пресс AMD-12 (2 шт), смеситель сыпучих продуктов СП-600, технологическая линия по измельчению полимеров, экструзионное оборудование для производства гранул, дробилка ДБ 600 Е, пласткомпактор ПЛ-37</t>
  </si>
  <si>
    <t>№ (46)-700-СТОУ/П 
от 30.08.2017 г.</t>
  </si>
  <si>
    <t>АО «Курсктара»</t>
  </si>
  <si>
    <t>г. Курск, ул. 1-я Строительная, 8</t>
  </si>
  <si>
    <t>36.261808</t>
  </si>
  <si>
    <t>51.730852</t>
  </si>
  <si>
    <t>51.644766</t>
  </si>
  <si>
    <t>4630000790</t>
  </si>
  <si>
    <t>№ (46)-1108-СТО
от 15.08.2016 г.</t>
  </si>
  <si>
    <t>Пресс гидравлический
 пакетировочный ПГГ 35 , пресс пакетировочный ПГГ 24</t>
  </si>
  <si>
    <t>Нет данных</t>
  </si>
  <si>
    <t>Отходы пленки полиэтилена и изделий из нее незагрязненные; отходы из бумаги и картона, содержащие отходы фотобумаги; отходы бумаги  и картона от канцелярской деятельности, отходы полиэтиленовой тары незагрязненной; отходы продукции из прочих пластмасс на основе эфиров целлюлозы незагрязненные; отходы упаковочного картона незагрязненные; отходы упаковочных материалов из бумаги и картона несортированные незагрязненные</t>
  </si>
  <si>
    <t>43411002295; 40581001294; 40512202605; 43411004515; 43419199205; 40518301605; 40581101605</t>
  </si>
  <si>
    <t>Пресс гидравлический пакетированный ПГП 24</t>
  </si>
  <si>
    <t>ИП Яценко Н.И.</t>
  </si>
  <si>
    <t>г. Курск, ул. 2-я Агрегатная, д. 1А/18</t>
  </si>
  <si>
    <t>36.245288</t>
  </si>
  <si>
    <t>51.737629</t>
  </si>
  <si>
    <t>№ (46)-1394-СТО
от 01.09.2016</t>
  </si>
  <si>
    <t>Отходы бумаги и картона</t>
  </si>
  <si>
    <t>292001173193</t>
  </si>
  <si>
    <t>г. Курск, проспект Ленинского Комсомола, 40</t>
  </si>
  <si>
    <t>36.102582</t>
  </si>
  <si>
    <t>51.664529</t>
  </si>
  <si>
    <t>Сортировочная линия для обработки твердых коммунальныхотходов "Европлан ЛС 2.3.7"</t>
  </si>
  <si>
    <t>Отходы из жилищ несортированные исключая крупногабаритные; Мусорофисных и бытовых помещений организаций (исключая крупногабаритный); Мусор исмет от уборки складских помещений малоопасный; Мусор и смет с производственных помещений малоопасный; Отходы от уборки придорожной зоны автомобильных дорог; Отходы (мусор) от уборки пассажирских вагонов железнодорожного состава; Отходы (мусор) от уборки подвижного состава городского электрического транспорта; Отходы (мусор) от уборки подвижного состава автомобильного (автобусного) пассажирского транспорта; Отходы (мусор) от уборки помещений гостиниц, отелей и других мест временного проживания несортированные; Отходы (мусор) от уборки помещений парикмахерских, салонов красоты, соляриев; Отходы от уборки бань, саун, содержащие остатки моющих средств; Мусор от сноса и разборки зданий несортированный</t>
  </si>
  <si>
    <t>73111001724; 73310001724; 73322001724; 73321001724; 73120511724; 73420101724; 73420221724; 73420311724; 73621001724; 73941001724; 73942211724; 81290101724</t>
  </si>
  <si>
    <t>№ (46)-4542-СТО от 11.10.2017 г.</t>
  </si>
  <si>
    <t>4632232518</t>
  </si>
  <si>
    <t>7701395335</t>
  </si>
  <si>
    <t>№ (46)-810-СТО
от 22.07.2016 г.</t>
  </si>
  <si>
    <t>город Железногорск</t>
  </si>
  <si>
    <t>собственность</t>
  </si>
  <si>
    <t>Завод сортировки Экомтех, 2 гидравлических пресса</t>
  </si>
  <si>
    <t>ООО "Полимер"</t>
  </si>
  <si>
    <t>ЗАО "Торгвторсервис"</t>
  </si>
  <si>
    <t>ООО «РУ 46»</t>
  </si>
  <si>
    <t>ООО ПКП "Тускарь"</t>
  </si>
  <si>
    <t>ЗАО "ГОТЭК-ЛИТАР"</t>
  </si>
  <si>
    <t>ООО "ИНКОМ МЕТАЛЛ"</t>
  </si>
  <si>
    <t>ООО "АРМЕТА"</t>
  </si>
  <si>
    <t>ООО "МеталлПлюс"</t>
  </si>
  <si>
    <t>ООО "Экология Сервис"</t>
  </si>
  <si>
    <t>ЗАО «Курсквтормет»</t>
  </si>
  <si>
    <t>ООО «МетСоюз»</t>
  </si>
  <si>
    <t>ООО "Экотекс-К"</t>
  </si>
  <si>
    <t>ООО "Автотранссервис"</t>
  </si>
  <si>
    <t>ООО  "Армада-Курск"</t>
  </si>
  <si>
    <t>ООО "Делаем город чище"</t>
  </si>
  <si>
    <t>ООО "ИСТОК+"</t>
  </si>
  <si>
    <t>Общество с ограниченной ответственностью «РосУтиилизация 46»</t>
  </si>
  <si>
    <t>Общество с ограниченной ответственностью производственно-коммерческое предприятие «Тускарь»</t>
  </si>
  <si>
    <t>закрытое акционерное общество «ГОТЭК-ЛИТАР»</t>
  </si>
  <si>
    <t>общество с ограниченной ответственностью «МеталлПлюс»</t>
  </si>
  <si>
    <t>Закрытое акционерное общество «Курсквтормет»</t>
  </si>
  <si>
    <t>Общество с ограниченной ответственностью «МетСоюз»</t>
  </si>
  <si>
    <t>Общество с ограниченной ответственностью "Автотранссервис"</t>
  </si>
  <si>
    <t>Общество с ограниченной ответственностью "Армада-Курск"</t>
  </si>
  <si>
    <t>Общество с ограниченной ответственностью "ИСТОК+"</t>
  </si>
  <si>
    <t>№ (46)-2532-СТО от 23.12.2016</t>
  </si>
  <si>
    <t>Курская обл., г. Курск, ул. Еремина, д. 3/5</t>
  </si>
  <si>
    <t>Курская обл., г. Курск, ул. 1-я Строительная, д. 8 Д</t>
  </si>
  <si>
    <t>Курская обл., г. Курск, ул. Народная, д. № 7 А</t>
  </si>
  <si>
    <t>Курская область, город Курск, улица Магистральная, дом 17</t>
  </si>
  <si>
    <t>Курская область, Железногорский район, город Железногорск, Промзона</t>
  </si>
  <si>
    <t xml:space="preserve">Курская обл., г. Курск, ул. Гаражная, д.1 </t>
  </si>
  <si>
    <t>Курская область, город Курск, проспект Ленинского Комсомола, дом № 40</t>
  </si>
  <si>
    <t>305009, г. Курск, ул. Бутко, 14-а</t>
  </si>
  <si>
    <t>305026, Курская область, город Курск, проспект Ленинского комсомола, дом № 40</t>
  </si>
  <si>
    <t>ОАО «Курскрезинотехника»</t>
  </si>
  <si>
    <t xml:space="preserve">Общество с ограниченной ответственностью "Курский завод полимерных изделий"                        </t>
  </si>
  <si>
    <t xml:space="preserve">Открытое акционерное общество «Курскрезинотехника» </t>
  </si>
  <si>
    <t xml:space="preserve">Общество с ограниченной ответственностью «ИНКОМ МЕТАЛЛ»                                       </t>
  </si>
  <si>
    <t xml:space="preserve">Общество с ограниченной ответственностью "АРМЕТА"            </t>
  </si>
  <si>
    <t xml:space="preserve">общество с ограниченной ответственностью «Экотекс-К»   </t>
  </si>
  <si>
    <t>№ 046-00071/П от 22.08.2017</t>
  </si>
  <si>
    <t>№ 046-00076 от 14.06.2016</t>
  </si>
  <si>
    <t>№ 046-00082 от 03.06.2016</t>
  </si>
  <si>
    <t>№ 046-00092 от 28.04.2016</t>
  </si>
  <si>
    <t>№ (46)-459-СТ/П от 14.08.2018</t>
  </si>
  <si>
    <t>№ (46)-461-СОУ от 28.06.2016</t>
  </si>
  <si>
    <t xml:space="preserve">№ (46)-713-С/П от 11.09.2017 </t>
  </si>
  <si>
    <t>№ (46)-1340-СТО/П от 20.06.2018</t>
  </si>
  <si>
    <t>№ (46)-1376-СО от 31.08.2016</t>
  </si>
  <si>
    <t>№ (46)-1408-СТО от 05.09.2016</t>
  </si>
  <si>
    <t>№ (46)-1746-СТО от 05.10.2016</t>
  </si>
  <si>
    <t>№ (46)-2013-СО от 31.10.2016</t>
  </si>
  <si>
    <t>№ (46)-2250-СОУ/П от 18.05.2018</t>
  </si>
  <si>
    <t>№ (46)-3781-СТО от 19.06.2017</t>
  </si>
  <si>
    <t>№ (46)-4750-СОУ от 20.11.2017</t>
  </si>
  <si>
    <t>Общество с ограниченной ответственностью «Экология Сервис»</t>
  </si>
  <si>
    <t>Закрытое акционерное общество "Производственная торгово-закупочная фирма "Торгвторсервис"</t>
  </si>
  <si>
    <t xml:space="preserve">Курская область, город Курск, улица Моковская, дом № 17, Курская область, город Курск, улица Малых, дом, № 1; Курская область, город Курск, Магистральный проезд, дом №18К
</t>
  </si>
  <si>
    <t>Курская область, город Курск, улица 2-я Рабочая, дом № 19; Курская область, город Курск, проезд Магистральный, дом № 32 а; Курская область, Дмитриевский район, город Дмитриев, улица Фосфоритная, дом № 5 и; Курская область, Железногорский район, город Железногорск, Промплощадка-2; Курская область, Советский район, поселок Кшень, улица Курская, дом № 16; Курская область, Черемисиновский район, поселок Черемисиново, улица Железнодорожная; Курская область, Солнцевский район, поселок Солнцево, улица 2-я Привокзальная, дом № 21; Курская область, Щигровский район, город Щигры, улица Макарова, дом № 6</t>
  </si>
  <si>
    <t>Курская область, город Курск, улица Экспедиционная, дом № 1; Курская область, Дмитриевский район, город Дмитриев, улица Фосфоритная, дом № 1; Курская область, Железногорский район, станция Остапово; Курская область, Суджанский район, город Суджа, улица Строительная, дом № 23; Курская область, Железногорский район, город Железногорск, Промплощадка-2</t>
  </si>
  <si>
    <t>Курская область, город Курск, Магистральный проезд, дом № 36</t>
  </si>
  <si>
    <t xml:space="preserve">Договор № 1.53.16 с от 03 июня 2016 г. Между ООО "Эко-Альянс" и Федеральным государственным бюджетным образовательным учреждением высшего образования "Юго-Западный государственный университет"  </t>
  </si>
  <si>
    <t>Курская область, г. Железногорск, микрорайон Промплощадка-6, участок 4 (46:30:000048:592)</t>
  </si>
  <si>
    <t>договор от 14.04.2016 № 938 (собственность), свидетельство о государственной регистрации права от 12.10.2015 г. (Свидетельство о государственной регистрации права от 12.10.2015 г. Кадастровый номер 46:30:000048:608)</t>
  </si>
  <si>
    <t>Объект обработки ООО «Эко-Альянс»</t>
  </si>
  <si>
    <t>возможно</t>
  </si>
  <si>
    <t>73000000000 (кроме подтипа с кодом 73200000000)</t>
  </si>
  <si>
    <t>нет данных</t>
  </si>
  <si>
    <t>отходы коммунальные, подобные коммунальным на производстве, отходы при предоставлении услуг населению</t>
  </si>
  <si>
    <t>не требуется</t>
  </si>
  <si>
    <t>МСК ООО «Экопол»</t>
  </si>
  <si>
    <t xml:space="preserve">Заключение №38 от 19.03.2015г., выдано Управлением Федеральной службы по надзору в сфере природопользования по Курской обл. </t>
  </si>
  <si>
    <t>-</t>
  </si>
  <si>
    <t>Тарный цех АО «Курсктара»</t>
  </si>
  <si>
    <t>МСС ООО "Делаем город чище"</t>
  </si>
  <si>
    <t>Невозможно. Не соблюдены требования по размерам санитарно-защитной зоны для объектов данной категории</t>
  </si>
  <si>
    <t>36.113325</t>
  </si>
  <si>
    <t>Свидетельство о госрегистр. права 46 АО  №010945</t>
  </si>
  <si>
    <t>Сортировка по видам, разборка, очистка</t>
  </si>
  <si>
    <t>51.644756</t>
  </si>
  <si>
    <t>36.113262</t>
  </si>
  <si>
    <t>51.711034</t>
  </si>
  <si>
    <t>36.151010</t>
  </si>
  <si>
    <t>Курская область, город Курск, проспект Ленинского комсомола, дом № 2 (46:29:103149:464)</t>
  </si>
  <si>
    <t>4632001454</t>
  </si>
  <si>
    <t xml:space="preserve"> Принадлежит ОАО «КРТ» на праве собственности на основании решения Арбитражного суда Курской области по делу А35-3014/06-с6 от 01.06.2006, что подтверждается Свидетельством о государственной регистрации права от  22.03.2012, серия  46-АК № 052776, о чем в Едином государственном реестре прав на недвижимое имущество и сделок с ним   03.08.2006 сделана запись регистрации    46-46-01/028/2006-976.</t>
  </si>
  <si>
    <t>Сортировка и разборка  переданных от цехов  резиновых и резинотканевых отходов, очистка от посторонних включений</t>
  </si>
  <si>
    <t>Так как  технология является устаревшей, заключение не требуется</t>
  </si>
  <si>
    <t xml:space="preserve">Ручная обработка (Разбор техники, сортировка комплектующих) </t>
  </si>
  <si>
    <t xml:space="preserve">Системный блок компьютера, утратившие потребительские свойства; Мониторы компьютерные плазменные, утратившие потребительские свойства; Информационно-платежный терминал, утративший потребительские свойства; Электронное программно-техническое устройство для приема к оплате платежных карт (POS-терминал), утратившее потребительские свойства; Тюнеры, модемы, серверы, утратившие потребительские свойства  </t>
  </si>
  <si>
    <t>48120101524; 48120501524; 48120911524; 48120913524; 48133211524</t>
  </si>
  <si>
    <t>Курская область, город Курск, улица 1-я Строительная, дом № 8 г (46:29:1 03 193:0003)</t>
  </si>
  <si>
    <t>Договор №1899-08ю от 31.12.2008г. аренды земельного участка, находящегося в государственной собственности и расположенной на территории города Курска ;  нежилое здание литер В1 (производственный корпус) - свидетельство о государственной регистрации права серии 46 АД №075693 дата выдано 10.11.2008г. Управлением Федеральной регистрационной службой по Курской области</t>
  </si>
  <si>
    <t>Комбинированная обработка (Газовая резка металлолома, резка и прессование металлолома на пресс-ножницах)</t>
  </si>
  <si>
    <t>80 (фактическая)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</si>
</sst>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00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1" xfId="10" applyFont="1" applyBorder="1"/>
    <xf numFmtId="0" fontId="2" fillId="0" borderId="1" xfId="10" applyFont="1" applyBorder="1" applyAlignment="1">
      <alignment horizontal="center" vertical="center" wrapText="1"/>
    </xf>
    <xf numFmtId="0" fontId="2" fillId="0" borderId="0" xfId="10" applyFont="1"/>
    <xf numFmtId="16" fontId="0" fillId="0" borderId="1" xfId="11" applyNumberFormat="1" applyFont="1" applyBorder="1" applyAlignment="1">
      <alignment horizontal="center" vertical="center" wrapText="1"/>
    </xf>
    <xf numFmtId="0" fontId="0" fillId="0" borderId="1" xfId="11" applyFont="1" applyBorder="1" applyAlignment="1">
      <alignment vertical="center" wrapText="1"/>
    </xf>
    <xf numFmtId="0" fontId="0" fillId="0" borderId="1" xfId="11" applyFont="1" applyBorder="1" applyAlignment="1">
      <alignment horizontal="right" vertical="center" wrapText="1"/>
    </xf>
    <xf numFmtId="0" fontId="10" fillId="0" borderId="1" xfId="11" applyFont="1" applyBorder="1" applyAlignment="1">
      <alignment vertical="center" wrapText="1"/>
    </xf>
    <xf numFmtId="0" fontId="0" fillId="0" borderId="1" xfId="10" applyFont="1" applyBorder="1" applyAlignment="1">
      <alignment vertical="center" wrapText="1"/>
    </xf>
    <xf numFmtId="0" fontId="11" fillId="0" borderId="1" xfId="11" applyFont="1" applyBorder="1" applyAlignment="1">
      <alignment vertical="center" wrapText="1"/>
    </xf>
    <xf numFmtId="0" fontId="0" fillId="0" borderId="1" xfId="10" applyFont="1" applyFill="1" applyBorder="1" applyAlignment="1">
      <alignment vertical="center" wrapText="1"/>
    </xf>
    <xf numFmtId="0" fontId="12" fillId="2" borderId="1" xfId="9" applyFont="1" applyFill="1" applyBorder="1" applyAlignment="1">
      <alignment vertical="center" wrapText="1"/>
    </xf>
    <xf numFmtId="0" fontId="2" fillId="0" borderId="0" xfId="10" applyFont="1" applyFill="1" applyBorder="1"/>
    <xf numFmtId="2" fontId="2" fillId="0" borderId="0" xfId="10" applyNumberFormat="1" applyFont="1"/>
    <xf numFmtId="0" fontId="1" fillId="0" borderId="1" xfId="10" applyFont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2">
    <cellStyle name="Гиперссылка" xfId="1" builtinId="8" hidden="1"/>
    <cellStyle name="Гиперссылка" xfId="3" builtinId="8" hidden="1"/>
    <cellStyle name="Гиперссылка" xfId="5" builtinId="8" hidden="1"/>
    <cellStyle name="Обычный" xfId="0" builtinId="0"/>
    <cellStyle name="Обычный 2" xfId="7" xr:uid="{00000000-0005-0000-0000-000004000000}"/>
    <cellStyle name="Обычный 3" xfId="8" xr:uid="{00000000-0005-0000-0000-000005000000}"/>
    <cellStyle name="Обычный 3 2" xfId="11" xr:uid="{00000000-0005-0000-0000-000006000000}"/>
    <cellStyle name="Обычный 4" xfId="9" xr:uid="{00000000-0005-0000-0000-000007000000}"/>
    <cellStyle name="Обычный 5" xfId="10" xr:uid="{00000000-0005-0000-0000-000008000000}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85" zoomScaleNormal="85" zoomScalePageLayoutView="115" workbookViewId="0">
      <pane ySplit="4" topLeftCell="A5" activePane="bottomLeft" state="frozen"/>
      <selection pane="bottomLeft" activeCell="L6" sqref="L6"/>
    </sheetView>
  </sheetViews>
  <sheetFormatPr defaultColWidth="37.5546875" defaultRowHeight="35.25" customHeight="1" x14ac:dyDescent="0.3"/>
  <cols>
    <col min="1" max="1" width="7.33203125" style="2" customWidth="1"/>
    <col min="2" max="2" width="28.88671875" style="2" customWidth="1"/>
    <col min="3" max="3" width="28.109375" style="2" bestFit="1" customWidth="1"/>
    <col min="4" max="4" width="37.5546875" style="2" customWidth="1"/>
    <col min="5" max="5" width="10.5546875" style="2" bestFit="1" customWidth="1"/>
    <col min="6" max="7" width="10.88671875" style="2" customWidth="1"/>
    <col min="8" max="8" width="37.5546875" style="2"/>
    <col min="9" max="9" width="17.5546875" style="3" customWidth="1"/>
    <col min="10" max="10" width="24.33203125" style="3" customWidth="1"/>
    <col min="11" max="11" width="24.109375" style="3" customWidth="1"/>
    <col min="12" max="12" width="25.109375" style="4" bestFit="1" customWidth="1"/>
    <col min="13" max="13" width="66.6640625" style="4" customWidth="1"/>
    <col min="14" max="14" width="23.88671875" style="4" customWidth="1"/>
    <col min="15" max="15" width="28" style="4" customWidth="1"/>
    <col min="16" max="16" width="25.109375" style="2" customWidth="1"/>
    <col min="17" max="17" width="24.6640625" style="1" customWidth="1"/>
    <col min="18" max="18" width="18.5546875" style="1" customWidth="1"/>
    <col min="19" max="16384" width="37.5546875" style="1"/>
  </cols>
  <sheetData>
    <row r="1" spans="1:18" ht="10.199999999999999" x14ac:dyDescent="0.3">
      <c r="A1" s="21" t="s">
        <v>66</v>
      </c>
    </row>
    <row r="2" spans="1:18" ht="35.25" customHeight="1" x14ac:dyDescent="0.3">
      <c r="A2" s="40" t="s">
        <v>0</v>
      </c>
      <c r="B2" s="40" t="s">
        <v>1</v>
      </c>
      <c r="C2" s="40" t="s">
        <v>9</v>
      </c>
      <c r="D2" s="40"/>
      <c r="E2" s="40"/>
      <c r="F2" s="40"/>
      <c r="G2" s="40"/>
      <c r="H2" s="40" t="s">
        <v>2</v>
      </c>
      <c r="I2" s="40"/>
      <c r="J2" s="40"/>
      <c r="K2" s="41" t="s">
        <v>62</v>
      </c>
      <c r="L2" s="41" t="s">
        <v>64</v>
      </c>
      <c r="M2" s="41" t="s">
        <v>12</v>
      </c>
      <c r="N2" s="41"/>
      <c r="O2" s="41"/>
      <c r="P2" s="41" t="s">
        <v>13</v>
      </c>
      <c r="Q2" s="40" t="s">
        <v>63</v>
      </c>
      <c r="R2" s="40" t="s">
        <v>17</v>
      </c>
    </row>
    <row r="3" spans="1:18" ht="35.25" customHeight="1" x14ac:dyDescent="0.3">
      <c r="A3" s="40"/>
      <c r="B3" s="40"/>
      <c r="C3" s="40" t="s">
        <v>3</v>
      </c>
      <c r="D3" s="40" t="s">
        <v>8</v>
      </c>
      <c r="E3" s="40" t="s">
        <v>7</v>
      </c>
      <c r="F3" s="40" t="s">
        <v>6</v>
      </c>
      <c r="G3" s="40"/>
      <c r="H3" s="40" t="s">
        <v>4</v>
      </c>
      <c r="I3" s="42" t="s">
        <v>5</v>
      </c>
      <c r="J3" s="40" t="s">
        <v>52</v>
      </c>
      <c r="K3" s="41"/>
      <c r="L3" s="41"/>
      <c r="M3" s="41" t="s">
        <v>10</v>
      </c>
      <c r="N3" s="41" t="s">
        <v>11</v>
      </c>
      <c r="O3" s="41" t="s">
        <v>18</v>
      </c>
      <c r="P3" s="41"/>
      <c r="Q3" s="40"/>
      <c r="R3" s="40"/>
    </row>
    <row r="4" spans="1:18" ht="35.25" customHeight="1" x14ac:dyDescent="0.3">
      <c r="A4" s="40"/>
      <c r="B4" s="40"/>
      <c r="C4" s="40"/>
      <c r="D4" s="40"/>
      <c r="E4" s="40"/>
      <c r="F4" s="22" t="s">
        <v>14</v>
      </c>
      <c r="G4" s="22" t="s">
        <v>15</v>
      </c>
      <c r="H4" s="40"/>
      <c r="I4" s="42"/>
      <c r="J4" s="40"/>
      <c r="K4" s="41"/>
      <c r="L4" s="41"/>
      <c r="M4" s="41"/>
      <c r="N4" s="41"/>
      <c r="O4" s="41"/>
      <c r="P4" s="41"/>
      <c r="Q4" s="40"/>
      <c r="R4" s="40"/>
    </row>
    <row r="5" spans="1:18" s="5" customFormat="1" ht="15" customHeight="1" x14ac:dyDescent="0.3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</row>
    <row r="6" spans="1:18" s="31" customFormat="1" ht="97.2" customHeight="1" x14ac:dyDescent="0.3">
      <c r="A6" s="26">
        <v>1</v>
      </c>
      <c r="B6" s="26" t="s">
        <v>198</v>
      </c>
      <c r="C6" s="26" t="s">
        <v>130</v>
      </c>
      <c r="D6" s="26" t="s">
        <v>196</v>
      </c>
      <c r="E6" s="26">
        <v>38705000</v>
      </c>
      <c r="F6" s="27">
        <v>52.338458000000003</v>
      </c>
      <c r="G6" s="27">
        <v>35.453017000000003</v>
      </c>
      <c r="H6" s="26" t="s">
        <v>69</v>
      </c>
      <c r="I6" s="28" t="s">
        <v>128</v>
      </c>
      <c r="J6" s="28" t="s">
        <v>197</v>
      </c>
      <c r="K6" s="28" t="s">
        <v>68</v>
      </c>
      <c r="L6" s="29" t="s">
        <v>228</v>
      </c>
      <c r="M6" s="26" t="s">
        <v>202</v>
      </c>
      <c r="N6" s="26" t="s">
        <v>200</v>
      </c>
      <c r="O6" s="30" t="s">
        <v>201</v>
      </c>
      <c r="P6" s="26" t="s">
        <v>129</v>
      </c>
      <c r="Q6" s="26" t="s">
        <v>195</v>
      </c>
      <c r="R6" s="26" t="s">
        <v>199</v>
      </c>
    </row>
    <row r="7" spans="1:18" s="31" customFormat="1" ht="10.199999999999999" x14ac:dyDescent="0.3">
      <c r="A7" s="37">
        <v>2</v>
      </c>
      <c r="B7" s="37" t="s">
        <v>70</v>
      </c>
      <c r="C7" s="37" t="s">
        <v>75</v>
      </c>
      <c r="D7" s="37" t="s">
        <v>72</v>
      </c>
      <c r="E7" s="37">
        <v>38701000</v>
      </c>
      <c r="F7" s="37" t="s">
        <v>74</v>
      </c>
      <c r="G7" s="37" t="s">
        <v>73</v>
      </c>
      <c r="H7" s="37" t="s">
        <v>71</v>
      </c>
      <c r="I7" s="37" t="s">
        <v>76</v>
      </c>
      <c r="J7" s="37" t="s">
        <v>206</v>
      </c>
      <c r="K7" s="28" t="s">
        <v>77</v>
      </c>
      <c r="L7" s="32" t="s">
        <v>87</v>
      </c>
      <c r="M7" s="26" t="s">
        <v>79</v>
      </c>
      <c r="N7" s="26">
        <v>43411002295</v>
      </c>
      <c r="O7" s="30" t="s">
        <v>201</v>
      </c>
      <c r="P7" s="37" t="s">
        <v>91</v>
      </c>
      <c r="Q7" s="37" t="s">
        <v>203</v>
      </c>
      <c r="R7" s="37" t="s">
        <v>199</v>
      </c>
    </row>
    <row r="8" spans="1:18" s="31" customFormat="1" ht="11.25" customHeight="1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28" t="s">
        <v>77</v>
      </c>
      <c r="L8" s="32" t="s">
        <v>88</v>
      </c>
      <c r="M8" s="26" t="s">
        <v>80</v>
      </c>
      <c r="N8" s="26">
        <v>43411004515</v>
      </c>
      <c r="O8" s="30" t="s">
        <v>201</v>
      </c>
      <c r="P8" s="38"/>
      <c r="Q8" s="38"/>
      <c r="R8" s="38"/>
    </row>
    <row r="9" spans="1:18" s="31" customFormat="1" ht="20.399999999999999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28" t="s">
        <v>78</v>
      </c>
      <c r="L9" s="32" t="s">
        <v>89</v>
      </c>
      <c r="M9" s="26" t="s">
        <v>81</v>
      </c>
      <c r="N9" s="26">
        <v>40518201605</v>
      </c>
      <c r="O9" s="30" t="s">
        <v>201</v>
      </c>
      <c r="P9" s="39"/>
      <c r="Q9" s="39"/>
      <c r="R9" s="39"/>
    </row>
    <row r="10" spans="1:18" s="31" customFormat="1" ht="59.4" customHeight="1" x14ac:dyDescent="0.3">
      <c r="A10" s="26">
        <v>3</v>
      </c>
      <c r="B10" s="26" t="s">
        <v>204</v>
      </c>
      <c r="C10" s="26" t="s">
        <v>83</v>
      </c>
      <c r="D10" s="26" t="s">
        <v>84</v>
      </c>
      <c r="E10" s="26">
        <v>38628408</v>
      </c>
      <c r="F10" s="27">
        <v>51.728749999999998</v>
      </c>
      <c r="G10" s="27">
        <v>35.855367999999999</v>
      </c>
      <c r="H10" s="26" t="s">
        <v>82</v>
      </c>
      <c r="I10" s="28" t="s">
        <v>85</v>
      </c>
      <c r="J10" s="28" t="s">
        <v>131</v>
      </c>
      <c r="K10" s="28" t="s">
        <v>132</v>
      </c>
      <c r="L10" s="33">
        <v>80</v>
      </c>
      <c r="M10" s="26" t="s">
        <v>86</v>
      </c>
      <c r="N10" s="26">
        <v>73111001724</v>
      </c>
      <c r="O10" s="34" t="s">
        <v>201</v>
      </c>
      <c r="P10" s="26" t="s">
        <v>90</v>
      </c>
      <c r="Q10" s="26" t="s">
        <v>205</v>
      </c>
      <c r="R10" s="26" t="s">
        <v>199</v>
      </c>
    </row>
    <row r="11" spans="1:18" s="31" customFormat="1" ht="299.39999999999998" customHeight="1" x14ac:dyDescent="0.3">
      <c r="A11" s="26">
        <v>4</v>
      </c>
      <c r="B11" s="26" t="s">
        <v>92</v>
      </c>
      <c r="C11" s="26" t="s">
        <v>75</v>
      </c>
      <c r="D11" s="26" t="s">
        <v>93</v>
      </c>
      <c r="E11" s="26">
        <v>38701000</v>
      </c>
      <c r="F11" s="26" t="s">
        <v>104</v>
      </c>
      <c r="G11" s="26" t="s">
        <v>103</v>
      </c>
      <c r="H11" s="26" t="s">
        <v>97</v>
      </c>
      <c r="I11" s="28" t="s">
        <v>98</v>
      </c>
      <c r="J11" s="28" t="s">
        <v>206</v>
      </c>
      <c r="K11" s="28" t="s">
        <v>99</v>
      </c>
      <c r="L11" s="33" t="s">
        <v>94</v>
      </c>
      <c r="M11" s="26" t="s">
        <v>95</v>
      </c>
      <c r="N11" s="26" t="s">
        <v>96</v>
      </c>
      <c r="O11" s="34" t="s">
        <v>201</v>
      </c>
      <c r="P11" s="26" t="s">
        <v>100</v>
      </c>
      <c r="Q11" s="26" t="s">
        <v>206</v>
      </c>
      <c r="R11" s="26" t="s">
        <v>199</v>
      </c>
    </row>
    <row r="12" spans="1:18" s="31" customFormat="1" ht="51" x14ac:dyDescent="0.3">
      <c r="A12" s="26">
        <v>5</v>
      </c>
      <c r="B12" s="26" t="s">
        <v>207</v>
      </c>
      <c r="C12" s="26" t="s">
        <v>75</v>
      </c>
      <c r="D12" s="26" t="s">
        <v>102</v>
      </c>
      <c r="E12" s="26">
        <v>38701000</v>
      </c>
      <c r="F12" s="26" t="s">
        <v>213</v>
      </c>
      <c r="G12" s="26" t="s">
        <v>214</v>
      </c>
      <c r="H12" s="26" t="s">
        <v>101</v>
      </c>
      <c r="I12" s="28" t="s">
        <v>106</v>
      </c>
      <c r="J12" s="28" t="s">
        <v>206</v>
      </c>
      <c r="K12" s="28" t="s">
        <v>108</v>
      </c>
      <c r="L12" s="33" t="s">
        <v>109</v>
      </c>
      <c r="M12" s="32" t="s">
        <v>110</v>
      </c>
      <c r="N12" s="26" t="s">
        <v>111</v>
      </c>
      <c r="O12" s="34" t="s">
        <v>201</v>
      </c>
      <c r="P12" s="26" t="s">
        <v>107</v>
      </c>
      <c r="Q12" s="26" t="s">
        <v>206</v>
      </c>
      <c r="R12" s="26" t="s">
        <v>199</v>
      </c>
    </row>
    <row r="13" spans="1:18" s="31" customFormat="1" ht="29.4" customHeight="1" x14ac:dyDescent="0.3">
      <c r="A13" s="26">
        <v>6</v>
      </c>
      <c r="B13" s="26" t="s">
        <v>112</v>
      </c>
      <c r="C13" s="26" t="s">
        <v>75</v>
      </c>
      <c r="D13" s="26" t="s">
        <v>114</v>
      </c>
      <c r="E13" s="26">
        <v>38701000</v>
      </c>
      <c r="F13" s="26" t="s">
        <v>116</v>
      </c>
      <c r="G13" s="26" t="s">
        <v>115</v>
      </c>
      <c r="H13" s="26" t="s">
        <v>113</v>
      </c>
      <c r="I13" s="28" t="s">
        <v>119</v>
      </c>
      <c r="J13" s="28" t="s">
        <v>206</v>
      </c>
      <c r="K13" s="28" t="s">
        <v>112</v>
      </c>
      <c r="L13" s="33" t="s">
        <v>109</v>
      </c>
      <c r="M13" s="26" t="s">
        <v>118</v>
      </c>
      <c r="N13" s="26">
        <v>40581001294</v>
      </c>
      <c r="O13" s="34" t="s">
        <v>201</v>
      </c>
      <c r="P13" s="26" t="s">
        <v>117</v>
      </c>
      <c r="Q13" s="26" t="s">
        <v>206</v>
      </c>
      <c r="R13" s="26" t="s">
        <v>199</v>
      </c>
    </row>
    <row r="14" spans="1:18" s="31" customFormat="1" ht="123" customHeight="1" x14ac:dyDescent="0.3">
      <c r="A14" s="26">
        <v>7</v>
      </c>
      <c r="B14" s="26" t="s">
        <v>208</v>
      </c>
      <c r="C14" s="26" t="s">
        <v>75</v>
      </c>
      <c r="D14" s="26" t="s">
        <v>120</v>
      </c>
      <c r="E14" s="26">
        <v>38701000</v>
      </c>
      <c r="F14" s="26" t="s">
        <v>122</v>
      </c>
      <c r="G14" s="26" t="s">
        <v>121</v>
      </c>
      <c r="H14" s="26" t="s">
        <v>147</v>
      </c>
      <c r="I14" s="28" t="s">
        <v>127</v>
      </c>
      <c r="J14" s="28" t="s">
        <v>67</v>
      </c>
      <c r="K14" s="26" t="s">
        <v>123</v>
      </c>
      <c r="L14" s="33">
        <v>29</v>
      </c>
      <c r="M14" s="26" t="s">
        <v>124</v>
      </c>
      <c r="N14" s="26" t="s">
        <v>125</v>
      </c>
      <c r="O14" s="26">
        <v>0</v>
      </c>
      <c r="P14" s="26" t="s">
        <v>126</v>
      </c>
      <c r="Q14" s="26" t="s">
        <v>206</v>
      </c>
      <c r="R14" s="26" t="s">
        <v>209</v>
      </c>
    </row>
    <row r="15" spans="1:18" s="31" customFormat="1" ht="35.25" customHeight="1" x14ac:dyDescent="0.3">
      <c r="A15" s="26">
        <v>8</v>
      </c>
      <c r="B15" s="26" t="s">
        <v>133</v>
      </c>
      <c r="C15" s="26" t="s">
        <v>75</v>
      </c>
      <c r="D15" s="26" t="s">
        <v>159</v>
      </c>
      <c r="E15" s="26">
        <v>38701000</v>
      </c>
      <c r="F15" s="26" t="s">
        <v>215</v>
      </c>
      <c r="G15" s="26" t="s">
        <v>216</v>
      </c>
      <c r="H15" s="26" t="s">
        <v>169</v>
      </c>
      <c r="I15" s="28">
        <v>4628007277</v>
      </c>
      <c r="J15" s="26" t="s">
        <v>201</v>
      </c>
      <c r="K15" s="26" t="s">
        <v>201</v>
      </c>
      <c r="L15" s="26" t="s">
        <v>201</v>
      </c>
      <c r="M15" s="26" t="s">
        <v>201</v>
      </c>
      <c r="N15" s="26" t="s">
        <v>201</v>
      </c>
      <c r="O15" s="26" t="s">
        <v>201</v>
      </c>
      <c r="P15" s="26" t="s">
        <v>174</v>
      </c>
      <c r="Q15" s="26" t="s">
        <v>201</v>
      </c>
      <c r="R15" s="26" t="s">
        <v>206</v>
      </c>
    </row>
    <row r="16" spans="1:18" s="31" customFormat="1" ht="35.25" customHeight="1" x14ac:dyDescent="0.3">
      <c r="A16" s="26">
        <v>9</v>
      </c>
      <c r="B16" s="26" t="s">
        <v>134</v>
      </c>
      <c r="C16" s="26" t="s">
        <v>75</v>
      </c>
      <c r="D16" s="26" t="s">
        <v>160</v>
      </c>
      <c r="E16" s="26">
        <v>38701000</v>
      </c>
      <c r="F16" s="26" t="s">
        <v>105</v>
      </c>
      <c r="G16" s="26" t="s">
        <v>210</v>
      </c>
      <c r="H16" s="26" t="s">
        <v>190</v>
      </c>
      <c r="I16" s="28">
        <v>4630005809</v>
      </c>
      <c r="J16" s="28" t="s">
        <v>211</v>
      </c>
      <c r="K16" s="26" t="s">
        <v>212</v>
      </c>
      <c r="L16" s="33">
        <v>20</v>
      </c>
      <c r="M16" s="26" t="s">
        <v>201</v>
      </c>
      <c r="N16" s="26" t="s">
        <v>201</v>
      </c>
      <c r="O16" s="26" t="s">
        <v>201</v>
      </c>
      <c r="P16" s="26" t="s">
        <v>175</v>
      </c>
      <c r="Q16" s="26" t="s">
        <v>206</v>
      </c>
      <c r="R16" s="26" t="s">
        <v>199</v>
      </c>
    </row>
    <row r="17" spans="1:18" ht="147" customHeight="1" x14ac:dyDescent="0.3">
      <c r="A17" s="35">
        <v>10</v>
      </c>
      <c r="B17" s="35" t="s">
        <v>168</v>
      </c>
      <c r="C17" s="35" t="s">
        <v>75</v>
      </c>
      <c r="D17" s="35" t="s">
        <v>217</v>
      </c>
      <c r="E17" s="35">
        <v>38701000</v>
      </c>
      <c r="F17" s="35">
        <v>51.659771999999997</v>
      </c>
      <c r="G17" s="35">
        <v>36.128481999999998</v>
      </c>
      <c r="H17" s="35" t="s">
        <v>170</v>
      </c>
      <c r="I17" s="36" t="s">
        <v>218</v>
      </c>
      <c r="J17" s="35" t="s">
        <v>219</v>
      </c>
      <c r="K17" s="35" t="s">
        <v>220</v>
      </c>
      <c r="L17" s="35" t="s">
        <v>201</v>
      </c>
      <c r="M17" s="35" t="s">
        <v>201</v>
      </c>
      <c r="N17" s="35" t="s">
        <v>201</v>
      </c>
      <c r="O17" s="35" t="s">
        <v>201</v>
      </c>
      <c r="P17" s="35" t="s">
        <v>178</v>
      </c>
      <c r="Q17" s="35" t="s">
        <v>221</v>
      </c>
      <c r="R17" s="35" t="s">
        <v>199</v>
      </c>
    </row>
    <row r="18" spans="1:18" ht="51" x14ac:dyDescent="0.3">
      <c r="A18" s="35">
        <v>11</v>
      </c>
      <c r="B18" s="35" t="s">
        <v>145</v>
      </c>
      <c r="C18" s="35" t="s">
        <v>201</v>
      </c>
      <c r="D18" s="35" t="s">
        <v>201</v>
      </c>
      <c r="E18" s="35" t="s">
        <v>206</v>
      </c>
      <c r="F18" s="35" t="s">
        <v>206</v>
      </c>
      <c r="G18" s="35" t="s">
        <v>206</v>
      </c>
      <c r="H18" s="35" t="s">
        <v>155</v>
      </c>
      <c r="I18" s="36">
        <v>4623007548</v>
      </c>
      <c r="J18" s="35" t="s">
        <v>201</v>
      </c>
      <c r="K18" s="35" t="s">
        <v>222</v>
      </c>
      <c r="L18" s="35" t="s">
        <v>201</v>
      </c>
      <c r="M18" s="35" t="s">
        <v>223</v>
      </c>
      <c r="N18" s="35" t="s">
        <v>224</v>
      </c>
      <c r="O18" s="35" t="s">
        <v>206</v>
      </c>
      <c r="P18" s="35" t="s">
        <v>158</v>
      </c>
      <c r="Q18" s="35" t="s">
        <v>206</v>
      </c>
      <c r="R18" s="35" t="s">
        <v>199</v>
      </c>
    </row>
    <row r="19" spans="1:18" ht="144.6" customHeight="1" x14ac:dyDescent="0.3">
      <c r="A19" s="35">
        <v>12</v>
      </c>
      <c r="B19" s="35" t="s">
        <v>142</v>
      </c>
      <c r="C19" s="35" t="s">
        <v>75</v>
      </c>
      <c r="D19" s="35" t="s">
        <v>225</v>
      </c>
      <c r="E19" s="35">
        <v>38701000</v>
      </c>
      <c r="F19" s="35">
        <v>51.646636999999998</v>
      </c>
      <c r="G19" s="35">
        <v>36.113083000000003</v>
      </c>
      <c r="H19" s="35" t="s">
        <v>153</v>
      </c>
      <c r="I19" s="36">
        <v>4632013770</v>
      </c>
      <c r="J19" s="35" t="s">
        <v>226</v>
      </c>
      <c r="K19" s="35" t="s">
        <v>227</v>
      </c>
      <c r="L19" s="35" t="s">
        <v>201</v>
      </c>
      <c r="M19" s="35" t="s">
        <v>201</v>
      </c>
      <c r="N19" s="35" t="s">
        <v>201</v>
      </c>
      <c r="O19" s="35" t="s">
        <v>201</v>
      </c>
      <c r="P19" s="35" t="s">
        <v>184</v>
      </c>
      <c r="Q19" s="35" t="s">
        <v>201</v>
      </c>
      <c r="R19" s="35" t="s">
        <v>199</v>
      </c>
    </row>
    <row r="20" spans="1:18" ht="35.25" hidden="1" customHeight="1" x14ac:dyDescent="0.3">
      <c r="A20" s="23">
        <v>13</v>
      </c>
      <c r="B20" s="23" t="s">
        <v>135</v>
      </c>
      <c r="C20" s="23" t="s">
        <v>206</v>
      </c>
      <c r="D20" s="23" t="s">
        <v>161</v>
      </c>
      <c r="E20" s="23" t="s">
        <v>206</v>
      </c>
      <c r="F20" s="23" t="s">
        <v>206</v>
      </c>
      <c r="G20" s="23" t="s">
        <v>206</v>
      </c>
      <c r="H20" s="23" t="s">
        <v>149</v>
      </c>
      <c r="I20" s="24">
        <v>4632119664</v>
      </c>
      <c r="J20" s="23" t="s">
        <v>206</v>
      </c>
      <c r="K20" s="23" t="s">
        <v>206</v>
      </c>
      <c r="L20" s="23" t="s">
        <v>206</v>
      </c>
      <c r="M20" s="23" t="s">
        <v>206</v>
      </c>
      <c r="N20" s="23" t="s">
        <v>206</v>
      </c>
      <c r="O20" s="23" t="s">
        <v>206</v>
      </c>
      <c r="P20" s="23" t="s">
        <v>176</v>
      </c>
      <c r="Q20" s="23" t="s">
        <v>206</v>
      </c>
      <c r="R20" s="23" t="s">
        <v>206</v>
      </c>
    </row>
    <row r="21" spans="1:18" ht="35.25" hidden="1" customHeight="1" x14ac:dyDescent="0.3">
      <c r="A21" s="23">
        <v>14</v>
      </c>
      <c r="B21" s="23" t="s">
        <v>136</v>
      </c>
      <c r="C21" s="23" t="s">
        <v>206</v>
      </c>
      <c r="D21" s="23" t="s">
        <v>162</v>
      </c>
      <c r="E21" s="23" t="s">
        <v>206</v>
      </c>
      <c r="F21" s="23" t="s">
        <v>206</v>
      </c>
      <c r="G21" s="23" t="s">
        <v>206</v>
      </c>
      <c r="H21" s="23" t="s">
        <v>150</v>
      </c>
      <c r="I21" s="24">
        <v>4629001831</v>
      </c>
      <c r="J21" s="23" t="s">
        <v>206</v>
      </c>
      <c r="K21" s="23" t="s">
        <v>206</v>
      </c>
      <c r="L21" s="23" t="s">
        <v>206</v>
      </c>
      <c r="M21" s="23" t="s">
        <v>206</v>
      </c>
      <c r="N21" s="23" t="s">
        <v>206</v>
      </c>
      <c r="O21" s="23" t="s">
        <v>206</v>
      </c>
      <c r="P21" s="23" t="s">
        <v>177</v>
      </c>
      <c r="Q21" s="23" t="s">
        <v>206</v>
      </c>
      <c r="R21" s="23" t="s">
        <v>206</v>
      </c>
    </row>
    <row r="22" spans="1:18" ht="35.25" hidden="1" customHeight="1" x14ac:dyDescent="0.3">
      <c r="A22" s="25">
        <v>15</v>
      </c>
      <c r="B22" s="23" t="s">
        <v>137</v>
      </c>
      <c r="C22" s="23" t="s">
        <v>206</v>
      </c>
      <c r="D22" s="23" t="s">
        <v>163</v>
      </c>
      <c r="E22" s="23" t="s">
        <v>206</v>
      </c>
      <c r="F22" s="23" t="s">
        <v>206</v>
      </c>
      <c r="G22" s="23" t="s">
        <v>206</v>
      </c>
      <c r="H22" s="23" t="s">
        <v>151</v>
      </c>
      <c r="I22" s="24">
        <v>4633010853</v>
      </c>
      <c r="J22" s="23" t="s">
        <v>206</v>
      </c>
      <c r="K22" s="23" t="s">
        <v>206</v>
      </c>
      <c r="L22" s="23" t="s">
        <v>206</v>
      </c>
      <c r="M22" s="23" t="s">
        <v>206</v>
      </c>
      <c r="N22" s="23" t="s">
        <v>206</v>
      </c>
      <c r="O22" s="23" t="s">
        <v>206</v>
      </c>
      <c r="P22" s="23" t="s">
        <v>179</v>
      </c>
      <c r="Q22" s="23" t="s">
        <v>206</v>
      </c>
      <c r="R22" s="23" t="s">
        <v>206</v>
      </c>
    </row>
    <row r="23" spans="1:18" ht="54" hidden="1" customHeight="1" x14ac:dyDescent="0.3">
      <c r="A23" s="25">
        <v>16</v>
      </c>
      <c r="B23" s="23" t="s">
        <v>138</v>
      </c>
      <c r="C23" s="23" t="s">
        <v>206</v>
      </c>
      <c r="D23" s="23" t="s">
        <v>191</v>
      </c>
      <c r="E23" s="23" t="s">
        <v>206</v>
      </c>
      <c r="F23" s="23" t="s">
        <v>206</v>
      </c>
      <c r="G23" s="23" t="s">
        <v>206</v>
      </c>
      <c r="H23" s="23" t="s">
        <v>171</v>
      </c>
      <c r="I23" s="24">
        <v>4632199476</v>
      </c>
      <c r="J23" s="23" t="s">
        <v>206</v>
      </c>
      <c r="K23" s="23" t="s">
        <v>206</v>
      </c>
      <c r="L23" s="23" t="s">
        <v>206</v>
      </c>
      <c r="M23" s="23" t="s">
        <v>206</v>
      </c>
      <c r="N23" s="23" t="s">
        <v>206</v>
      </c>
      <c r="O23" s="23" t="s">
        <v>206</v>
      </c>
      <c r="P23" s="23" t="s">
        <v>180</v>
      </c>
      <c r="Q23" s="23" t="s">
        <v>206</v>
      </c>
      <c r="R23" s="23" t="s">
        <v>206</v>
      </c>
    </row>
    <row r="24" spans="1:18" ht="149.4" hidden="1" customHeight="1" x14ac:dyDescent="0.3">
      <c r="A24" s="25">
        <v>17</v>
      </c>
      <c r="B24" s="23" t="s">
        <v>139</v>
      </c>
      <c r="C24" s="23" t="s">
        <v>206</v>
      </c>
      <c r="D24" s="23" t="s">
        <v>192</v>
      </c>
      <c r="E24" s="23" t="s">
        <v>206</v>
      </c>
      <c r="F24" s="23" t="s">
        <v>206</v>
      </c>
      <c r="G24" s="23" t="s">
        <v>206</v>
      </c>
      <c r="H24" s="23" t="s">
        <v>172</v>
      </c>
      <c r="I24" s="24">
        <v>4630020878</v>
      </c>
      <c r="J24" s="23" t="s">
        <v>206</v>
      </c>
      <c r="K24" s="23" t="s">
        <v>206</v>
      </c>
      <c r="L24" s="23" t="s">
        <v>206</v>
      </c>
      <c r="M24" s="23" t="s">
        <v>206</v>
      </c>
      <c r="N24" s="23" t="s">
        <v>206</v>
      </c>
      <c r="O24" s="23" t="s">
        <v>206</v>
      </c>
      <c r="P24" s="23" t="s">
        <v>181</v>
      </c>
      <c r="Q24" s="23" t="s">
        <v>206</v>
      </c>
      <c r="R24" s="23" t="s">
        <v>206</v>
      </c>
    </row>
    <row r="25" spans="1:18" ht="90" hidden="1" customHeight="1" x14ac:dyDescent="0.3">
      <c r="A25" s="25">
        <v>18</v>
      </c>
      <c r="B25" s="23" t="s">
        <v>140</v>
      </c>
      <c r="C25" s="23" t="s">
        <v>206</v>
      </c>
      <c r="D25" s="23" t="s">
        <v>193</v>
      </c>
      <c r="E25" s="23" t="s">
        <v>206</v>
      </c>
      <c r="F25" s="23" t="s">
        <v>206</v>
      </c>
      <c r="G25" s="23" t="s">
        <v>206</v>
      </c>
      <c r="H25" s="23" t="s">
        <v>152</v>
      </c>
      <c r="I25" s="24">
        <v>4632052314</v>
      </c>
      <c r="J25" s="23" t="s">
        <v>206</v>
      </c>
      <c r="K25" s="23" t="s">
        <v>206</v>
      </c>
      <c r="L25" s="23" t="s">
        <v>206</v>
      </c>
      <c r="M25" s="23" t="s">
        <v>206</v>
      </c>
      <c r="N25" s="23" t="s">
        <v>206</v>
      </c>
      <c r="O25" s="23" t="s">
        <v>206</v>
      </c>
      <c r="P25" s="23" t="s">
        <v>182</v>
      </c>
      <c r="Q25" s="23" t="s">
        <v>206</v>
      </c>
      <c r="R25" s="23" t="s">
        <v>206</v>
      </c>
    </row>
    <row r="26" spans="1:18" ht="35.25" hidden="1" customHeight="1" x14ac:dyDescent="0.3">
      <c r="A26" s="25">
        <v>19</v>
      </c>
      <c r="B26" s="23" t="s">
        <v>141</v>
      </c>
      <c r="C26" s="23" t="s">
        <v>206</v>
      </c>
      <c r="D26" s="23" t="s">
        <v>164</v>
      </c>
      <c r="E26" s="23" t="s">
        <v>206</v>
      </c>
      <c r="F26" s="23" t="s">
        <v>206</v>
      </c>
      <c r="G26" s="23" t="s">
        <v>206</v>
      </c>
      <c r="H26" s="23" t="s">
        <v>189</v>
      </c>
      <c r="I26" s="24">
        <v>4632060812</v>
      </c>
      <c r="J26" s="23" t="s">
        <v>206</v>
      </c>
      <c r="K26" s="23" t="s">
        <v>206</v>
      </c>
      <c r="L26" s="23" t="s">
        <v>206</v>
      </c>
      <c r="M26" s="23" t="s">
        <v>206</v>
      </c>
      <c r="N26" s="23" t="s">
        <v>206</v>
      </c>
      <c r="O26" s="23" t="s">
        <v>206</v>
      </c>
      <c r="P26" s="23" t="s">
        <v>183</v>
      </c>
      <c r="Q26" s="23" t="s">
        <v>206</v>
      </c>
      <c r="R26" s="23" t="s">
        <v>206</v>
      </c>
    </row>
    <row r="27" spans="1:18" ht="35.25" hidden="1" customHeight="1" x14ac:dyDescent="0.3">
      <c r="A27" s="35">
        <v>20</v>
      </c>
      <c r="B27" s="23" t="s">
        <v>143</v>
      </c>
      <c r="C27" s="23" t="s">
        <v>206</v>
      </c>
      <c r="D27" s="23" t="s">
        <v>194</v>
      </c>
      <c r="E27" s="23" t="s">
        <v>206</v>
      </c>
      <c r="F27" s="23" t="s">
        <v>206</v>
      </c>
      <c r="G27" s="23" t="s">
        <v>206</v>
      </c>
      <c r="H27" s="23" t="s">
        <v>154</v>
      </c>
      <c r="I27" s="24">
        <v>4632089138</v>
      </c>
      <c r="J27" s="23" t="s">
        <v>206</v>
      </c>
      <c r="K27" s="23" t="s">
        <v>206</v>
      </c>
      <c r="L27" s="23" t="s">
        <v>206</v>
      </c>
      <c r="M27" s="23" t="s">
        <v>206</v>
      </c>
      <c r="N27" s="23" t="s">
        <v>206</v>
      </c>
      <c r="O27" s="23" t="s">
        <v>206</v>
      </c>
      <c r="P27" s="23" t="s">
        <v>185</v>
      </c>
      <c r="Q27" s="23" t="s">
        <v>206</v>
      </c>
      <c r="R27" s="23" t="s">
        <v>206</v>
      </c>
    </row>
    <row r="28" spans="1:18" ht="35.25" hidden="1" customHeight="1" x14ac:dyDescent="0.3">
      <c r="A28" s="35">
        <v>21</v>
      </c>
      <c r="B28" s="23" t="s">
        <v>144</v>
      </c>
      <c r="C28" s="23" t="s">
        <v>206</v>
      </c>
      <c r="D28" s="23" t="s">
        <v>165</v>
      </c>
      <c r="E28" s="23" t="s">
        <v>206</v>
      </c>
      <c r="F28" s="23" t="s">
        <v>206</v>
      </c>
      <c r="G28" s="23" t="s">
        <v>206</v>
      </c>
      <c r="H28" s="23" t="s">
        <v>173</v>
      </c>
      <c r="I28" s="24">
        <v>4632060026</v>
      </c>
      <c r="J28" s="23" t="s">
        <v>206</v>
      </c>
      <c r="K28" s="23" t="s">
        <v>206</v>
      </c>
      <c r="L28" s="23" t="s">
        <v>206</v>
      </c>
      <c r="M28" s="23" t="s">
        <v>206</v>
      </c>
      <c r="N28" s="23" t="s">
        <v>206</v>
      </c>
      <c r="O28" s="23" t="s">
        <v>206</v>
      </c>
      <c r="P28" s="23" t="s">
        <v>186</v>
      </c>
      <c r="Q28" s="23" t="s">
        <v>206</v>
      </c>
      <c r="R28" s="23" t="s">
        <v>206</v>
      </c>
    </row>
    <row r="29" spans="1:18" ht="35.25" hidden="1" customHeight="1" x14ac:dyDescent="0.3">
      <c r="A29" s="35">
        <v>22</v>
      </c>
      <c r="B29" s="23" t="s">
        <v>146</v>
      </c>
      <c r="C29" s="23" t="s">
        <v>206</v>
      </c>
      <c r="D29" s="23" t="s">
        <v>166</v>
      </c>
      <c r="E29" s="23" t="s">
        <v>206</v>
      </c>
      <c r="F29" s="23" t="s">
        <v>206</v>
      </c>
      <c r="G29" s="23" t="s">
        <v>206</v>
      </c>
      <c r="H29" s="23" t="s">
        <v>156</v>
      </c>
      <c r="I29" s="24">
        <v>4611010560</v>
      </c>
      <c r="J29" s="23" t="s">
        <v>206</v>
      </c>
      <c r="K29" s="23" t="s">
        <v>206</v>
      </c>
      <c r="L29" s="23" t="s">
        <v>206</v>
      </c>
      <c r="M29" s="23" t="s">
        <v>206</v>
      </c>
      <c r="N29" s="23" t="s">
        <v>206</v>
      </c>
      <c r="O29" s="23" t="s">
        <v>206</v>
      </c>
      <c r="P29" s="23" t="s">
        <v>187</v>
      </c>
      <c r="Q29" s="23" t="s">
        <v>206</v>
      </c>
      <c r="R29" s="23" t="s">
        <v>206</v>
      </c>
    </row>
    <row r="30" spans="1:18" ht="35.25" hidden="1" customHeight="1" x14ac:dyDescent="0.3">
      <c r="A30" s="35">
        <v>23</v>
      </c>
      <c r="B30" s="23" t="s">
        <v>148</v>
      </c>
      <c r="C30" s="23" t="s">
        <v>206</v>
      </c>
      <c r="D30" s="23" t="s">
        <v>167</v>
      </c>
      <c r="E30" s="23" t="s">
        <v>206</v>
      </c>
      <c r="F30" s="23" t="s">
        <v>206</v>
      </c>
      <c r="G30" s="23" t="s">
        <v>206</v>
      </c>
      <c r="H30" s="23" t="s">
        <v>157</v>
      </c>
      <c r="I30" s="24">
        <v>4632161433</v>
      </c>
      <c r="J30" s="23" t="s">
        <v>206</v>
      </c>
      <c r="K30" s="23" t="s">
        <v>206</v>
      </c>
      <c r="L30" s="23" t="s">
        <v>206</v>
      </c>
      <c r="M30" s="23" t="s">
        <v>206</v>
      </c>
      <c r="N30" s="23" t="s">
        <v>206</v>
      </c>
      <c r="O30" s="23" t="s">
        <v>206</v>
      </c>
      <c r="P30" s="23" t="s">
        <v>188</v>
      </c>
      <c r="Q30" s="23" t="s">
        <v>206</v>
      </c>
      <c r="R30" s="23" t="s">
        <v>206</v>
      </c>
    </row>
  </sheetData>
  <autoFilter ref="A5:P30" xr:uid="{00000000-0009-0000-0000-000000000000}"/>
  <mergeCells count="33">
    <mergeCell ref="A2:A4"/>
    <mergeCell ref="B2:B4"/>
    <mergeCell ref="E3:E4"/>
    <mergeCell ref="C2:G2"/>
    <mergeCell ref="L2:L4"/>
    <mergeCell ref="H3:H4"/>
    <mergeCell ref="I3:I4"/>
    <mergeCell ref="J3:J4"/>
    <mergeCell ref="K2:K4"/>
    <mergeCell ref="H2:J2"/>
    <mergeCell ref="R2:R4"/>
    <mergeCell ref="M2:O2"/>
    <mergeCell ref="M3:M4"/>
    <mergeCell ref="F3:G3"/>
    <mergeCell ref="C3:C4"/>
    <mergeCell ref="D3:D4"/>
    <mergeCell ref="Q2:Q4"/>
    <mergeCell ref="P2:P4"/>
    <mergeCell ref="N3:N4"/>
    <mergeCell ref="O3:O4"/>
    <mergeCell ref="A7:A9"/>
    <mergeCell ref="B7:B9"/>
    <mergeCell ref="C7:C9"/>
    <mergeCell ref="D7:D9"/>
    <mergeCell ref="E7:E9"/>
    <mergeCell ref="R7:R9"/>
    <mergeCell ref="P7:P9"/>
    <mergeCell ref="F7:F9"/>
    <mergeCell ref="G7:G9"/>
    <mergeCell ref="H7:H9"/>
    <mergeCell ref="I7:I9"/>
    <mergeCell ref="J7:J9"/>
    <mergeCell ref="Q7:Q9"/>
  </mergeCells>
  <pageMargins left="0.39370078740157483" right="0.39370078740157483" top="0.78740157480314965" bottom="0.78740157480314965" header="0.31496062992125984" footer="0.31496062992125984"/>
  <pageSetup paperSize="9" scale="52" fitToWidth="2" fitToHeight="100" orientation="landscape" useFirstPageNumber="1" r:id="rId1"/>
  <headerFooter>
    <oddFooter>Страница  &amp;P из &amp;N</oddFooter>
  </headerFooter>
  <ignoredErrors>
    <ignoredError sqref="I6:I7 I10:I1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workbookViewId="0">
      <selection activeCell="D23" sqref="D23"/>
    </sheetView>
  </sheetViews>
  <sheetFormatPr defaultColWidth="8.88671875" defaultRowHeight="14.4" x14ac:dyDescent="0.3"/>
  <cols>
    <col min="1" max="1" width="8.88671875" style="8"/>
    <col min="2" max="2" width="50.6640625" style="8" customWidth="1"/>
    <col min="3" max="7" width="17.5546875" style="8" customWidth="1"/>
    <col min="8" max="16384" width="8.88671875" style="8"/>
  </cols>
  <sheetData>
    <row r="1" spans="1:7" ht="43.2" x14ac:dyDescent="0.3">
      <c r="A1" s="6"/>
      <c r="B1" s="6"/>
      <c r="C1" s="7" t="s">
        <v>19</v>
      </c>
      <c r="D1" s="7" t="s">
        <v>57</v>
      </c>
      <c r="E1" s="7" t="s">
        <v>55</v>
      </c>
      <c r="F1" s="7" t="s">
        <v>56</v>
      </c>
      <c r="G1" s="7" t="s">
        <v>53</v>
      </c>
    </row>
    <row r="2" spans="1:7" x14ac:dyDescent="0.3">
      <c r="A2" s="6"/>
      <c r="B2" s="19" t="s">
        <v>65</v>
      </c>
      <c r="C2" s="6">
        <v>137</v>
      </c>
      <c r="D2" s="6">
        <v>51</v>
      </c>
      <c r="E2" s="6">
        <v>11.1</v>
      </c>
      <c r="F2" s="6">
        <v>17.640999999999998</v>
      </c>
      <c r="G2" s="6">
        <v>9.5850000000000009</v>
      </c>
    </row>
    <row r="3" spans="1:7" x14ac:dyDescent="0.3">
      <c r="A3" s="9" t="s">
        <v>20</v>
      </c>
      <c r="B3" s="10" t="s">
        <v>21</v>
      </c>
      <c r="C3" s="10">
        <v>26375</v>
      </c>
      <c r="D3" s="11">
        <v>20472</v>
      </c>
      <c r="E3" s="12">
        <v>7955</v>
      </c>
      <c r="F3" s="13">
        <v>12138</v>
      </c>
      <c r="G3" s="6"/>
    </row>
    <row r="4" spans="1:7" x14ac:dyDescent="0.3">
      <c r="A4" s="9" t="s">
        <v>22</v>
      </c>
      <c r="B4" s="10" t="s">
        <v>23</v>
      </c>
      <c r="C4" s="10">
        <v>6789</v>
      </c>
      <c r="D4" s="11">
        <v>6203</v>
      </c>
      <c r="E4" s="12">
        <v>2410</v>
      </c>
      <c r="F4" s="13">
        <v>3180</v>
      </c>
      <c r="G4" s="6"/>
    </row>
    <row r="5" spans="1:7" x14ac:dyDescent="0.3">
      <c r="A5" s="9" t="s">
        <v>24</v>
      </c>
      <c r="B5" s="10" t="s">
        <v>25</v>
      </c>
      <c r="C5" s="10">
        <v>282351</v>
      </c>
      <c r="D5" s="11">
        <v>950</v>
      </c>
      <c r="E5" s="12">
        <v>25020</v>
      </c>
      <c r="F5" s="13">
        <v>100000</v>
      </c>
      <c r="G5" s="6"/>
    </row>
    <row r="6" spans="1:7" x14ac:dyDescent="0.3">
      <c r="A6" s="9" t="s">
        <v>26</v>
      </c>
      <c r="B6" s="10" t="s">
        <v>27</v>
      </c>
      <c r="C6" s="10">
        <v>5.1054000000000004</v>
      </c>
      <c r="D6" s="11">
        <v>5.19</v>
      </c>
      <c r="E6" s="12">
        <v>6</v>
      </c>
      <c r="F6" s="13">
        <v>6</v>
      </c>
      <c r="G6" s="6"/>
    </row>
    <row r="7" spans="1:7" x14ac:dyDescent="0.3">
      <c r="A7" s="9" t="s">
        <v>28</v>
      </c>
      <c r="B7" s="10" t="s">
        <v>29</v>
      </c>
      <c r="C7" s="10">
        <v>13086</v>
      </c>
      <c r="D7" s="11">
        <v>21242</v>
      </c>
      <c r="E7" s="12">
        <v>5059</v>
      </c>
      <c r="F7" s="13">
        <v>28560</v>
      </c>
      <c r="G7" s="6"/>
    </row>
    <row r="8" spans="1:7" x14ac:dyDescent="0.3">
      <c r="A8" s="9" t="s">
        <v>30</v>
      </c>
      <c r="B8" s="10" t="s">
        <v>31</v>
      </c>
      <c r="C8" s="10">
        <v>10850</v>
      </c>
      <c r="D8" s="11">
        <v>1896</v>
      </c>
      <c r="E8" s="12">
        <v>7660</v>
      </c>
      <c r="F8" s="13">
        <v>2112</v>
      </c>
      <c r="G8" s="6"/>
    </row>
    <row r="9" spans="1:7" x14ac:dyDescent="0.3">
      <c r="A9" s="9" t="s">
        <v>32</v>
      </c>
      <c r="B9" s="10" t="s">
        <v>33</v>
      </c>
      <c r="C9" s="10"/>
      <c r="D9" s="11">
        <v>8243</v>
      </c>
      <c r="E9" s="12">
        <v>23814</v>
      </c>
      <c r="F9" s="13">
        <v>19955</v>
      </c>
      <c r="G9" s="6"/>
    </row>
    <row r="10" spans="1:7" x14ac:dyDescent="0.3">
      <c r="A10" s="9"/>
      <c r="B10" s="11" t="s">
        <v>34</v>
      </c>
      <c r="C10" s="10">
        <v>19875</v>
      </c>
      <c r="D10" s="11"/>
      <c r="E10" s="6"/>
      <c r="F10" s="6"/>
      <c r="G10" s="6"/>
    </row>
    <row r="11" spans="1:7" x14ac:dyDescent="0.3">
      <c r="A11" s="9"/>
      <c r="B11" s="11" t="s">
        <v>35</v>
      </c>
      <c r="C11" s="10">
        <v>31135</v>
      </c>
      <c r="D11" s="11"/>
      <c r="E11" s="6"/>
      <c r="F11" s="6"/>
      <c r="G11" s="6"/>
    </row>
    <row r="12" spans="1:7" x14ac:dyDescent="0.3">
      <c r="A12" s="9" t="s">
        <v>36</v>
      </c>
      <c r="B12" s="10" t="s">
        <v>37</v>
      </c>
      <c r="C12" s="10">
        <v>19762</v>
      </c>
      <c r="D12" s="11"/>
      <c r="E12" s="12">
        <v>1115</v>
      </c>
      <c r="F12" s="13">
        <v>8800</v>
      </c>
      <c r="G12" s="6"/>
    </row>
    <row r="13" spans="1:7" ht="28.8" x14ac:dyDescent="0.3">
      <c r="A13" s="9" t="s">
        <v>38</v>
      </c>
      <c r="B13" s="10" t="s">
        <v>39</v>
      </c>
      <c r="C13" s="10">
        <v>9183</v>
      </c>
      <c r="D13" s="11">
        <v>11060</v>
      </c>
      <c r="E13" s="12">
        <v>641</v>
      </c>
      <c r="F13" s="13">
        <v>4670</v>
      </c>
      <c r="G13" s="6"/>
    </row>
    <row r="14" spans="1:7" ht="28.8" x14ac:dyDescent="0.3">
      <c r="A14" s="9" t="s">
        <v>40</v>
      </c>
      <c r="B14" s="10" t="s">
        <v>41</v>
      </c>
      <c r="C14" s="10">
        <v>2720</v>
      </c>
      <c r="D14" s="11">
        <v>3351</v>
      </c>
      <c r="E14" s="12">
        <v>194</v>
      </c>
      <c r="F14" s="13">
        <v>1400</v>
      </c>
      <c r="G14" s="6"/>
    </row>
    <row r="15" spans="1:7" x14ac:dyDescent="0.3">
      <c r="A15" s="9" t="s">
        <v>42</v>
      </c>
      <c r="B15" s="10" t="s">
        <v>43</v>
      </c>
      <c r="C15" s="10">
        <v>7958</v>
      </c>
      <c r="D15" s="11">
        <v>54</v>
      </c>
      <c r="E15" s="12">
        <v>494</v>
      </c>
      <c r="F15" s="13">
        <v>1795</v>
      </c>
      <c r="G15" s="6"/>
    </row>
    <row r="16" spans="1:7" x14ac:dyDescent="0.3">
      <c r="A16" s="9" t="s">
        <v>44</v>
      </c>
      <c r="B16" s="10" t="s">
        <v>45</v>
      </c>
      <c r="C16" s="10">
        <v>362</v>
      </c>
      <c r="D16" s="11">
        <v>91</v>
      </c>
      <c r="E16" s="12">
        <v>616</v>
      </c>
      <c r="F16" s="13">
        <v>435</v>
      </c>
      <c r="G16" s="6"/>
    </row>
    <row r="17" spans="1:7" x14ac:dyDescent="0.3">
      <c r="A17" s="9" t="s">
        <v>46</v>
      </c>
      <c r="B17" s="10" t="s">
        <v>47</v>
      </c>
      <c r="C17" s="10">
        <v>804</v>
      </c>
      <c r="D17" s="11">
        <v>1585</v>
      </c>
      <c r="E17" s="12">
        <v>777</v>
      </c>
      <c r="F17" s="13">
        <v>1110</v>
      </c>
      <c r="G17" s="6"/>
    </row>
    <row r="18" spans="1:7" x14ac:dyDescent="0.3">
      <c r="A18" s="9"/>
      <c r="B18" s="14" t="s">
        <v>48</v>
      </c>
      <c r="C18" s="10">
        <v>804</v>
      </c>
      <c r="D18" s="11"/>
      <c r="E18" s="12"/>
      <c r="F18" s="13">
        <v>0</v>
      </c>
      <c r="G18" s="6"/>
    </row>
    <row r="19" spans="1:7" x14ac:dyDescent="0.3">
      <c r="A19" s="9"/>
      <c r="B19" s="14" t="s">
        <v>49</v>
      </c>
      <c r="C19" s="10">
        <f ca="1">-C19</f>
        <v>0</v>
      </c>
      <c r="D19" s="11"/>
      <c r="E19" s="12"/>
      <c r="F19" s="13">
        <v>382</v>
      </c>
      <c r="G19" s="6"/>
    </row>
    <row r="20" spans="1:7" ht="43.2" x14ac:dyDescent="0.3">
      <c r="A20" s="9" t="s">
        <v>50</v>
      </c>
      <c r="B20" s="10" t="s">
        <v>51</v>
      </c>
      <c r="C20" s="10" t="s">
        <v>16</v>
      </c>
      <c r="D20" s="11"/>
      <c r="E20" s="12"/>
      <c r="F20" s="15">
        <v>300</v>
      </c>
      <c r="G20" s="16" t="s">
        <v>54</v>
      </c>
    </row>
    <row r="22" spans="1:7" x14ac:dyDescent="0.3">
      <c r="B22" s="8" t="s">
        <v>58</v>
      </c>
      <c r="C22" s="8">
        <f>C3+C4+C7+C12+C13+C14+C15+C16</f>
        <v>86235</v>
      </c>
      <c r="D22" s="8">
        <f t="shared" ref="D22:F22" si="0">D3+D4+D7+D12+D13+D14+D15+D16</f>
        <v>62473</v>
      </c>
      <c r="E22" s="8">
        <f t="shared" si="0"/>
        <v>18484</v>
      </c>
      <c r="F22" s="8">
        <f t="shared" si="0"/>
        <v>60978</v>
      </c>
    </row>
    <row r="23" spans="1:7" x14ac:dyDescent="0.3">
      <c r="B23" s="8" t="s">
        <v>59</v>
      </c>
      <c r="C23" s="8">
        <f>C17-C18</f>
        <v>0</v>
      </c>
      <c r="D23" s="8">
        <f t="shared" ref="D23:F23" si="1">D17-D18</f>
        <v>1585</v>
      </c>
      <c r="E23" s="8">
        <f t="shared" si="1"/>
        <v>777</v>
      </c>
      <c r="F23" s="8">
        <f t="shared" si="1"/>
        <v>1110</v>
      </c>
    </row>
    <row r="24" spans="1:7" x14ac:dyDescent="0.3">
      <c r="B24" s="17" t="s">
        <v>60</v>
      </c>
      <c r="C24" s="18">
        <f>C5*C6/1000</f>
        <v>1441.5147954000001</v>
      </c>
      <c r="D24" s="18">
        <f t="shared" ref="D24:F24" si="2">D5*D6/1000</f>
        <v>4.9305000000000003</v>
      </c>
      <c r="E24" s="18">
        <f t="shared" si="2"/>
        <v>150.12</v>
      </c>
      <c r="F24" s="18">
        <f t="shared" si="2"/>
        <v>600</v>
      </c>
    </row>
    <row r="25" spans="1:7" x14ac:dyDescent="0.3">
      <c r="B25" s="17" t="s">
        <v>61</v>
      </c>
      <c r="C25" s="8">
        <f>C8</f>
        <v>10850</v>
      </c>
      <c r="D25" s="8">
        <f t="shared" ref="D25:F25" si="3">D8</f>
        <v>1896</v>
      </c>
      <c r="E25" s="8">
        <f t="shared" si="3"/>
        <v>7660</v>
      </c>
      <c r="F25" s="8">
        <f t="shared" si="3"/>
        <v>2112</v>
      </c>
    </row>
    <row r="26" spans="1:7" x14ac:dyDescent="0.3">
      <c r="C26" s="18">
        <f>SUM(C22:C25)</f>
        <v>98526.514795399999</v>
      </c>
      <c r="D26" s="18">
        <f t="shared" ref="D26:F26" si="4">SUM(D22:D25)</f>
        <v>65958.930500000002</v>
      </c>
      <c r="E26" s="18">
        <f t="shared" si="4"/>
        <v>27071.119999999999</v>
      </c>
      <c r="F26" s="18">
        <f t="shared" si="4"/>
        <v>64800</v>
      </c>
    </row>
    <row r="27" spans="1:7" x14ac:dyDescent="0.3">
      <c r="C27" s="8">
        <f>C26/C2</f>
        <v>719.17164084233571</v>
      </c>
      <c r="D27" s="8">
        <f t="shared" ref="D27:F27" si="5">D26/D2</f>
        <v>1293.312362745098</v>
      </c>
      <c r="E27" s="8">
        <f t="shared" si="5"/>
        <v>2438.8396396396397</v>
      </c>
      <c r="F27" s="8">
        <f t="shared" si="5"/>
        <v>3673.2611529958622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Объекты обработки</vt:lpstr>
      <vt:lpstr>Экономика</vt:lpstr>
      <vt:lpstr>'Объекты обработки'!Заголовки_для_печати</vt:lpstr>
      <vt:lpstr>'Объекты обработки'!Область_печати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2018-12-18T16:51:09Z</dcterms:modified>
</cp:coreProperties>
</file>